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G'!$B$2:$K$30</definedName>
  </definedNames>
  <calcPr calcId="124519"/>
</workbook>
</file>

<file path=xl/calcChain.xml><?xml version="1.0" encoding="utf-8"?>
<calcChain xmlns="http://schemas.openxmlformats.org/spreadsheetml/2006/main">
  <c r="H19" i="12"/>
  <c r="J19" s="1"/>
  <c r="J18"/>
  <c r="J20"/>
  <c r="H20"/>
  <c r="J16" l="1"/>
  <c r="J13"/>
  <c r="J11"/>
  <c r="H18"/>
  <c r="H17"/>
  <c r="J17" s="1"/>
  <c r="H16"/>
  <c r="H15"/>
  <c r="J15" s="1"/>
  <c r="H14"/>
  <c r="J14" s="1"/>
  <c r="H13"/>
  <c r="H12"/>
  <c r="J12" s="1"/>
  <c r="H11"/>
  <c r="J21" l="1"/>
  <c r="J22"/>
  <c r="D26" s="1"/>
  <c r="D27" s="1"/>
</calcChain>
</file>

<file path=xl/sharedStrings.xml><?xml version="1.0" encoding="utf-8"?>
<sst xmlns="http://schemas.openxmlformats.org/spreadsheetml/2006/main" count="69" uniqueCount="36">
  <si>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</si>
  <si>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</si>
  <si>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</si>
  <si>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</si>
  <si>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</si>
  <si>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</si>
  <si>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</si>
  <si>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</si>
  <si>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</si>
  <si>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jam/keg</t>
  </si>
  <si>
    <t>jam/thn</t>
  </si>
  <si>
    <t>keg/bln</t>
  </si>
  <si>
    <t>Jumlah WPT</t>
  </si>
  <si>
    <t>Konversi ke jam</t>
  </si>
  <si>
    <t>Jumlah pegawai yang dibutuhkan =</t>
  </si>
  <si>
    <t>Pembulatan =</t>
  </si>
  <si>
    <t>FORMULIR - G</t>
  </si>
  <si>
    <t xml:space="preserve">PENGHITUNGAN BEBAN KERJA </t>
  </si>
  <si>
    <t>menit/thn</t>
  </si>
  <si>
    <t>keg/hari</t>
  </si>
  <si>
    <t>1457/1250</t>
  </si>
  <si>
    <t>=</t>
  </si>
  <si>
    <t>Membersihkan dan menata ruangan kantor untuk kenyamanan kantor.</t>
  </si>
  <si>
    <t>Membersihkan dan menata taman untuk kenyamanan kantor.</t>
  </si>
  <si>
    <t>Membersihan peralatan dan mebelair kantor agar tetap bersih</t>
  </si>
  <si>
    <t>Menata kursi ruang tamu dan kursi ruang sidang agar tertata rapi dan indah.</t>
  </si>
  <si>
    <t>Membersihkan alat-alat kelengkapan rumah tangga.</t>
  </si>
  <si>
    <t>Mengecek lampu, air, pintu dan AC</t>
  </si>
  <si>
    <t>NAMA JABATAN      : Pramu Kantor</t>
  </si>
  <si>
    <t xml:space="preserve">UNIT KERJA  : Subbagian Umum LPPM UNY
</t>
  </si>
  <si>
    <t xml:space="preserve">Membuka dan menutup pintu utama dan pintu pimpinan, pintu ruang kerja, pintu perpustakaan, pintu ruang sidang. </t>
  </si>
  <si>
    <t>keg/hr</t>
  </si>
  <si>
    <t>jam/hr</t>
  </si>
  <si>
    <t>Membuat laporan kinerja dan melaporkan  hasil pekerjaan kepada atasan langsung</t>
  </si>
  <si>
    <t>Membuat dan menyajikan minuman staf ke masing-masing ruang kerja.</t>
  </si>
  <si>
    <t>Melaksanakan tugas kedinasan lain atas perintah pimpinan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</si>
</sst>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7"/>
      <name val="Arial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5" xfId="0" applyFont="1" applyBorder="1"/>
    <xf numFmtId="0" fontId="3" fillId="0" borderId="7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/>
    <xf numFmtId="0" fontId="3" fillId="0" borderId="15" xfId="0" applyFont="1" applyBorder="1"/>
    <xf numFmtId="0" fontId="3" fillId="0" borderId="2" xfId="0" applyFont="1" applyBorder="1" applyAlignment="1">
      <alignment horizontal="center" vertical="center"/>
    </xf>
    <xf numFmtId="0" fontId="3" fillId="0" borderId="9" xfId="0" applyFont="1" applyBorder="1"/>
    <xf numFmtId="0" fontId="3" fillId="0" borderId="8" xfId="0" applyFont="1" applyBorder="1"/>
    <xf numFmtId="0" fontId="3" fillId="0" borderId="4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6" fillId="0" borderId="14" xfId="0" applyFont="1" applyBorder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Border="1"/>
    <xf numFmtId="0" fontId="12" fillId="2" borderId="14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justify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8"/>
  <sheetViews>
    <sheetView tabSelected="1" view="pageBreakPreview" topLeftCell="B12" zoomScale="115" zoomScaleSheetLayoutView="115" workbookViewId="0">
      <selection activeCell="H17" sqref="H17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17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15">
      <c r="J2" s="44" t="s">
        <v>16</v>
      </c>
      <c r="K2" s="44"/>
    </row>
    <row r="3" spans="2:11" s="2" customFormat="1" ht="14.25" customHeight="1">
      <c r="B3" s="45" t="s">
        <v>17</v>
      </c>
      <c r="C3" s="45"/>
      <c r="D3" s="45"/>
      <c r="E3" s="45"/>
      <c r="F3" s="45"/>
      <c r="G3" s="45"/>
      <c r="H3" s="45"/>
      <c r="I3" s="45"/>
      <c r="J3" s="45"/>
      <c r="K3" s="45"/>
    </row>
    <row r="4" spans="2:11" s="2" customFormat="1" ht="6.75" customHeight="1"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2:11" ht="15">
      <c r="B5" s="46"/>
      <c r="C5" s="47"/>
      <c r="D5" s="46"/>
      <c r="E5" s="46"/>
      <c r="F5" s="46"/>
      <c r="G5" s="46"/>
      <c r="H5" s="46"/>
      <c r="I5" s="46"/>
      <c r="J5" s="46"/>
      <c r="K5" s="46"/>
    </row>
    <row r="6" spans="2:11" s="18" customFormat="1" ht="16.5" customHeight="1">
      <c r="B6" s="48" t="s">
        <v>28</v>
      </c>
      <c r="C6" s="49"/>
      <c r="D6" s="49"/>
      <c r="E6" s="49"/>
      <c r="F6" s="49"/>
      <c r="G6" s="49"/>
      <c r="H6" s="49"/>
      <c r="I6" s="49"/>
      <c r="J6" s="50"/>
      <c r="K6" s="50"/>
    </row>
    <row r="7" spans="2:11" s="18" customFormat="1" ht="16.5" customHeight="1">
      <c r="B7" s="51" t="s">
        <v>29</v>
      </c>
      <c r="C7" s="52"/>
      <c r="D7" s="52"/>
      <c r="E7" s="52"/>
      <c r="F7" s="52"/>
      <c r="G7" s="52"/>
      <c r="H7" s="52"/>
      <c r="I7" s="52"/>
      <c r="J7" s="50"/>
      <c r="K7" s="50"/>
    </row>
    <row r="8" spans="2:11" s="2" customFormat="1" ht="9.75" customHeight="1">
      <c r="B8" s="53"/>
      <c r="C8" s="50"/>
      <c r="D8" s="54" t="s">
        <v>1</v>
      </c>
      <c r="E8" s="54"/>
      <c r="F8" s="54"/>
      <c r="G8" s="54"/>
      <c r="H8" s="54"/>
      <c r="I8" s="54"/>
      <c r="J8" s="53"/>
      <c r="K8" s="53"/>
    </row>
    <row r="9" spans="2:11" s="2" customFormat="1" ht="43.5" customHeight="1">
      <c r="B9" s="55" t="s">
        <v>0</v>
      </c>
      <c r="C9" s="55" t="s">
        <v>2</v>
      </c>
      <c r="D9" s="56" t="s">
        <v>3</v>
      </c>
      <c r="E9" s="57"/>
      <c r="F9" s="58" t="s">
        <v>4</v>
      </c>
      <c r="G9" s="59"/>
      <c r="H9" s="58" t="s">
        <v>5</v>
      </c>
      <c r="I9" s="59"/>
      <c r="J9" s="60" t="s">
        <v>6</v>
      </c>
      <c r="K9" s="60"/>
    </row>
    <row r="10" spans="2:11" s="3" customFormat="1" ht="11.25">
      <c r="B10" s="61">
        <v>1</v>
      </c>
      <c r="C10" s="61">
        <v>2</v>
      </c>
      <c r="D10" s="62">
        <v>3</v>
      </c>
      <c r="E10" s="63"/>
      <c r="F10" s="62">
        <v>4</v>
      </c>
      <c r="G10" s="63"/>
      <c r="H10" s="62">
        <v>5</v>
      </c>
      <c r="I10" s="63"/>
      <c r="J10" s="64">
        <v>6</v>
      </c>
      <c r="K10" s="65"/>
    </row>
    <row r="11" spans="2:11" s="5" customFormat="1" ht="47.25" customHeight="1">
      <c r="B11" s="66">
        <v>1</v>
      </c>
      <c r="C11" s="23" t="s">
        <v>30</v>
      </c>
      <c r="D11" s="67">
        <v>2</v>
      </c>
      <c r="E11" s="68" t="s">
        <v>31</v>
      </c>
      <c r="F11" s="67">
        <v>1</v>
      </c>
      <c r="G11" s="68" t="s">
        <v>9</v>
      </c>
      <c r="H11" s="67">
        <f>D11*F11</f>
        <v>2</v>
      </c>
      <c r="I11" s="68" t="s">
        <v>9</v>
      </c>
      <c r="J11" s="69">
        <f>H11*60*266</f>
        <v>31920</v>
      </c>
      <c r="K11" s="70" t="s">
        <v>7</v>
      </c>
    </row>
    <row r="12" spans="2:11" s="6" customFormat="1" ht="33" customHeight="1">
      <c r="B12" s="22">
        <v>2</v>
      </c>
      <c r="C12" s="23" t="s">
        <v>22</v>
      </c>
      <c r="D12" s="28">
        <v>1</v>
      </c>
      <c r="E12" s="29" t="s">
        <v>31</v>
      </c>
      <c r="F12" s="28">
        <v>3</v>
      </c>
      <c r="G12" s="29" t="s">
        <v>9</v>
      </c>
      <c r="H12" s="28">
        <f>D12*F12</f>
        <v>3</v>
      </c>
      <c r="I12" s="29" t="s">
        <v>32</v>
      </c>
      <c r="J12" s="34">
        <f>H12*60*266</f>
        <v>47880</v>
      </c>
      <c r="K12" s="35" t="s">
        <v>7</v>
      </c>
    </row>
    <row r="13" spans="2:11" s="6" customFormat="1" ht="30.75" customHeight="1">
      <c r="B13" s="22">
        <v>3</v>
      </c>
      <c r="C13" s="23" t="s">
        <v>23</v>
      </c>
      <c r="D13" s="26">
        <v>1</v>
      </c>
      <c r="E13" s="27" t="s">
        <v>31</v>
      </c>
      <c r="F13" s="26">
        <v>2</v>
      </c>
      <c r="G13" s="27" t="s">
        <v>9</v>
      </c>
      <c r="H13" s="26">
        <f t="shared" ref="H13:H19" si="0">D13*F13</f>
        <v>2</v>
      </c>
      <c r="I13" s="27" t="s">
        <v>32</v>
      </c>
      <c r="J13" s="32">
        <f>H13*60*266</f>
        <v>31920</v>
      </c>
      <c r="K13" s="33" t="s">
        <v>7</v>
      </c>
    </row>
    <row r="14" spans="2:11" s="6" customFormat="1" ht="30.75" customHeight="1">
      <c r="B14" s="22">
        <v>4</v>
      </c>
      <c r="C14" s="23" t="s">
        <v>24</v>
      </c>
      <c r="D14" s="28">
        <v>1</v>
      </c>
      <c r="E14" s="29" t="s">
        <v>31</v>
      </c>
      <c r="F14" s="28">
        <v>2</v>
      </c>
      <c r="G14" s="29" t="s">
        <v>9</v>
      </c>
      <c r="H14" s="28">
        <f t="shared" si="0"/>
        <v>2</v>
      </c>
      <c r="I14" s="29" t="s">
        <v>32</v>
      </c>
      <c r="J14" s="34">
        <f>H14*60*266</f>
        <v>31920</v>
      </c>
      <c r="K14" s="35" t="s">
        <v>7</v>
      </c>
    </row>
    <row r="15" spans="2:11" s="6" customFormat="1" ht="30.75" customHeight="1">
      <c r="B15" s="22">
        <v>5</v>
      </c>
      <c r="C15" s="24" t="s">
        <v>25</v>
      </c>
      <c r="D15" s="26">
        <v>1</v>
      </c>
      <c r="E15" s="27" t="s">
        <v>19</v>
      </c>
      <c r="F15" s="26">
        <v>2</v>
      </c>
      <c r="G15" s="27" t="s">
        <v>9</v>
      </c>
      <c r="H15" s="26">
        <f t="shared" si="0"/>
        <v>2</v>
      </c>
      <c r="I15" s="27" t="s">
        <v>19</v>
      </c>
      <c r="J15" s="32">
        <f>H15*60*266</f>
        <v>31920</v>
      </c>
      <c r="K15" s="33" t="s">
        <v>7</v>
      </c>
    </row>
    <row r="16" spans="2:11" s="6" customFormat="1" ht="30.75" customHeight="1">
      <c r="B16" s="22">
        <v>6</v>
      </c>
      <c r="C16" s="23" t="s">
        <v>34</v>
      </c>
      <c r="D16" s="28">
        <v>1</v>
      </c>
      <c r="E16" s="29" t="s">
        <v>31</v>
      </c>
      <c r="F16" s="28">
        <v>2</v>
      </c>
      <c r="G16" s="29" t="s">
        <v>9</v>
      </c>
      <c r="H16" s="28">
        <f t="shared" si="0"/>
        <v>2</v>
      </c>
      <c r="I16" s="29" t="s">
        <v>32</v>
      </c>
      <c r="J16" s="34">
        <f>H16*60*266</f>
        <v>31920</v>
      </c>
      <c r="K16" s="35" t="s">
        <v>7</v>
      </c>
    </row>
    <row r="17" spans="2:11" s="6" customFormat="1" ht="33" customHeight="1">
      <c r="B17" s="22">
        <v>7</v>
      </c>
      <c r="C17" s="25" t="s">
        <v>26</v>
      </c>
      <c r="D17" s="26">
        <v>1</v>
      </c>
      <c r="E17" s="27" t="s">
        <v>31</v>
      </c>
      <c r="F17" s="26">
        <v>1.5</v>
      </c>
      <c r="G17" s="27" t="s">
        <v>9</v>
      </c>
      <c r="H17" s="26">
        <f t="shared" si="0"/>
        <v>1.5</v>
      </c>
      <c r="I17" s="27" t="s">
        <v>32</v>
      </c>
      <c r="J17" s="32">
        <f>H17*60*266</f>
        <v>23940</v>
      </c>
      <c r="K17" s="33" t="s">
        <v>7</v>
      </c>
    </row>
    <row r="18" spans="2:11" s="6" customFormat="1" ht="20.25" customHeight="1">
      <c r="B18" s="22">
        <v>8</v>
      </c>
      <c r="C18" s="25" t="s">
        <v>27</v>
      </c>
      <c r="D18" s="31">
        <v>1</v>
      </c>
      <c r="E18" s="30" t="s">
        <v>31</v>
      </c>
      <c r="F18" s="31">
        <v>1</v>
      </c>
      <c r="G18" s="30" t="s">
        <v>9</v>
      </c>
      <c r="H18" s="31">
        <f t="shared" si="0"/>
        <v>1</v>
      </c>
      <c r="I18" s="30" t="s">
        <v>32</v>
      </c>
      <c r="J18" s="36">
        <f>H18*60*266</f>
        <v>15960</v>
      </c>
      <c r="K18" s="37" t="s">
        <v>7</v>
      </c>
    </row>
    <row r="19" spans="2:11" s="5" customFormat="1" ht="30" customHeight="1">
      <c r="B19" s="71">
        <v>9</v>
      </c>
      <c r="C19" s="72" t="s">
        <v>35</v>
      </c>
      <c r="D19" s="67">
        <v>20</v>
      </c>
      <c r="E19" s="68" t="s">
        <v>11</v>
      </c>
      <c r="F19" s="67">
        <v>2</v>
      </c>
      <c r="G19" s="68" t="s">
        <v>9</v>
      </c>
      <c r="H19" s="67">
        <f t="shared" si="0"/>
        <v>40</v>
      </c>
      <c r="I19" s="68" t="s">
        <v>8</v>
      </c>
      <c r="J19" s="69">
        <f>H19*60*12</f>
        <v>28800</v>
      </c>
      <c r="K19" s="70" t="s">
        <v>18</v>
      </c>
    </row>
    <row r="20" spans="2:11" s="5" customFormat="1" ht="31.5" customHeight="1">
      <c r="B20" s="71">
        <v>10</v>
      </c>
      <c r="C20" s="72" t="s">
        <v>33</v>
      </c>
      <c r="D20" s="67">
        <v>1</v>
      </c>
      <c r="E20" s="68" t="s">
        <v>11</v>
      </c>
      <c r="F20" s="67">
        <v>1</v>
      </c>
      <c r="G20" s="68" t="s">
        <v>9</v>
      </c>
      <c r="H20" s="67">
        <f>D20*F20</f>
        <v>1</v>
      </c>
      <c r="I20" s="68" t="s">
        <v>8</v>
      </c>
      <c r="J20" s="69">
        <f>H20*60*12</f>
        <v>720</v>
      </c>
      <c r="K20" s="70" t="s">
        <v>7</v>
      </c>
    </row>
    <row r="21" spans="2:11" s="9" customFormat="1" ht="18" customHeight="1">
      <c r="B21" s="7"/>
      <c r="C21" s="38" t="s">
        <v>12</v>
      </c>
      <c r="D21" s="39"/>
      <c r="E21" s="39"/>
      <c r="F21" s="39"/>
      <c r="G21" s="39"/>
      <c r="H21" s="39"/>
      <c r="I21" s="40"/>
      <c r="J21" s="8">
        <f>SUM(J11:J20)</f>
        <v>276900</v>
      </c>
      <c r="K21" s="4" t="s">
        <v>7</v>
      </c>
    </row>
    <row r="22" spans="2:11" s="13" customFormat="1" ht="18" customHeight="1">
      <c r="B22" s="10"/>
      <c r="C22" s="41" t="s">
        <v>13</v>
      </c>
      <c r="D22" s="42"/>
      <c r="E22" s="42"/>
      <c r="F22" s="42"/>
      <c r="G22" s="42"/>
      <c r="H22" s="42"/>
      <c r="I22" s="43"/>
      <c r="J22" s="11">
        <f>J21/60</f>
        <v>4615</v>
      </c>
      <c r="K22" s="12" t="s">
        <v>10</v>
      </c>
    </row>
    <row r="23" spans="2:11" s="2" customFormat="1">
      <c r="C23" s="18"/>
    </row>
    <row r="24" spans="2:11" s="2" customFormat="1">
      <c r="C24" s="18"/>
    </row>
    <row r="25" spans="2:11" s="2" customFormat="1" ht="18" customHeight="1">
      <c r="C25" s="19" t="s">
        <v>14</v>
      </c>
      <c r="D25" s="2" t="s">
        <v>20</v>
      </c>
    </row>
    <row r="26" spans="2:11" s="2" customFormat="1" ht="18" customHeight="1">
      <c r="C26" s="14" t="s">
        <v>21</v>
      </c>
      <c r="D26" s="15">
        <f>J22/1250</f>
        <v>3.6920000000000002</v>
      </c>
    </row>
    <row r="27" spans="2:11" s="2" customFormat="1" ht="18" customHeight="1">
      <c r="C27" s="19" t="s">
        <v>15</v>
      </c>
      <c r="D27" s="2">
        <f>ROUND(D26,0)</f>
        <v>4</v>
      </c>
    </row>
    <row r="28" spans="2:11" ht="18" customHeight="1">
      <c r="C28" s="20"/>
      <c r="D28" s="21"/>
      <c r="E28" s="16"/>
    </row>
  </sheetData>
  <mergeCells count="14">
    <mergeCell ref="C22:I22"/>
    <mergeCell ref="D10:E10"/>
    <mergeCell ref="F10:G10"/>
    <mergeCell ref="H10:I10"/>
    <mergeCell ref="J10:K10"/>
    <mergeCell ref="C21:I21"/>
    <mergeCell ref="B3:K4"/>
    <mergeCell ref="B6:I6"/>
    <mergeCell ref="B7:I7"/>
    <mergeCell ref="D9:E9"/>
    <mergeCell ref="F9:G9"/>
    <mergeCell ref="H9:I9"/>
    <mergeCell ref="J9:K9"/>
    <mergeCell ref="J2:K2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ACER</cp:lastModifiedBy>
  <cp:lastPrinted>2012-04-25T08:52:59Z</cp:lastPrinted>
  <dcterms:created xsi:type="dcterms:W3CDTF">2010-02-01T01:14:38Z</dcterms:created>
  <dcterms:modified xsi:type="dcterms:W3CDTF">2012-12-16T15:07:56Z</dcterms:modified>
</cp:coreProperties>
</file>